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SAILMI\SDASEM\04 - BAIP\01_Section_FCS\01_marches_en_cours_passation\2026_CRA_Dunkerque_merignac\05_DCE\01_version_travail\"/>
    </mc:Choice>
  </mc:AlternateContent>
  <bookViews>
    <workbookView xWindow="0" yWindow="0" windowWidth="25200" windowHeight="11856" activeTab="2"/>
  </bookViews>
  <sheets>
    <sheet name="Instruction" sheetId="1" r:id="rId1"/>
    <sheet name="Prix forfaitaire annuel-Lot 1" sheetId="2" r:id="rId2"/>
    <sheet name="Décomposition du prix-Lot 1" sheetId="3" r:id="rId3"/>
  </sheets>
  <calcPr calcId="162913"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9" i="2" l="1"/>
  <c r="C37" i="3" l="1"/>
  <c r="D42" i="3" l="1"/>
  <c r="D48" i="3" l="1"/>
  <c r="D37" i="3" l="1"/>
  <c r="C32" i="3"/>
  <c r="D9" i="2" l="1"/>
</calcChain>
</file>

<file path=xl/sharedStrings.xml><?xml version="1.0" encoding="utf-8"?>
<sst xmlns="http://schemas.openxmlformats.org/spreadsheetml/2006/main" count="50" uniqueCount="40">
  <si>
    <t>Instructions pour le renseignement de l'annexe financière</t>
  </si>
  <si>
    <r>
      <t xml:space="preserve">1)  Le formalisme de ce fichier doit être respecté. Aucune donnée ne doit être modifiée. Aucune ligne ne doit être ajoutée à l'annexe financière.  
Le candidat doit compléter toutes les cellules de </t>
    </r>
    <r>
      <rPr>
        <sz val="12"/>
        <color indexed="8"/>
        <rFont val="Calibri"/>
        <family val="2"/>
      </rPr>
      <t>couleur</t>
    </r>
    <r>
      <rPr>
        <b/>
        <sz val="12"/>
        <color indexed="8"/>
        <rFont val="Calibri"/>
        <family val="2"/>
      </rPr>
      <t xml:space="preserve"> BLEUE.</t>
    </r>
    <r>
      <rPr>
        <sz val="12"/>
        <color indexed="8"/>
        <rFont val="Calibri"/>
        <family val="2"/>
      </rPr>
      <t xml:space="preserve">    </t>
    </r>
    <r>
      <rPr>
        <sz val="12"/>
        <rFont val="Calibri"/>
        <family val="2"/>
      </rPr>
      <t xml:space="preserve"> 
Les cellules relatives aux prix TTC sont calculées automatiquement.
 2) Compte tenu des éléments figurant dans le cahier des charges (spécialement les prescriptions du CCTP relatives aux caractéristiques et aux performances attendues), le candidat présente ci-après les prix permettant de répondre aux besoins de l'administration.
3) Toutes les rubriques des annexes financières doivent être</t>
    </r>
    <r>
      <rPr>
        <b/>
        <sz val="12"/>
        <rFont val="Calibri"/>
        <family val="2"/>
      </rPr>
      <t xml:space="preserve"> </t>
    </r>
    <r>
      <rPr>
        <b/>
        <u/>
        <sz val="12"/>
        <rFont val="Calibri"/>
        <family val="2"/>
      </rPr>
      <t>impérativement</t>
    </r>
    <r>
      <rPr>
        <b/>
        <sz val="12"/>
        <rFont val="Calibri"/>
        <family val="2"/>
      </rPr>
      <t xml:space="preserve"> </t>
    </r>
    <r>
      <rPr>
        <sz val="12"/>
        <rFont val="Calibri"/>
        <family val="2"/>
      </rPr>
      <t xml:space="preserve">renseignées y compris si le prix est nul (renseigner expressément par «0» [zéro]). Les prix ne doivent pas comporter plus de deux chiffres après la virgule.
4) L'annexe financière est insérée dans l'offre du candidat au format tableur.
</t>
    </r>
  </si>
  <si>
    <t>Prix forfaitaire annuel de la prestation d'information et d'assistance juridique</t>
  </si>
  <si>
    <t>CRA</t>
  </si>
  <si>
    <t xml:space="preserve">Prix forfaitaire annuel en euros  HT </t>
  </si>
  <si>
    <t>Taux de TVA</t>
  </si>
  <si>
    <r>
      <t xml:space="preserve">Prix forfaitaire </t>
    </r>
    <r>
      <rPr>
        <b/>
        <i/>
        <sz val="11"/>
        <color indexed="10"/>
        <rFont val="Marianne"/>
        <family val="3"/>
      </rPr>
      <t>annuel</t>
    </r>
    <r>
      <rPr>
        <b/>
        <i/>
        <sz val="11"/>
        <color indexed="8"/>
        <rFont val="Marianne"/>
        <family val="3"/>
      </rPr>
      <t xml:space="preserve"> en euros TTC</t>
    </r>
  </si>
  <si>
    <t xml:space="preserve">Décomposition du prix forfaitaire annuel </t>
  </si>
  <si>
    <t>Tableau n°1. Détermination des tarifs horaires par profil</t>
  </si>
  <si>
    <t>Le candidat renseigne le tarif horaire appliqué à chaque profil qui intervient dans la mise en œuvre de la prestation d'assistance juridique.</t>
  </si>
  <si>
    <t>Le tarif horaire de l'interlocuteur unique du CRA est obligatoirement renseigné comme indiqué dans le tableau.</t>
  </si>
  <si>
    <t xml:space="preserve">Le candidat est libre de compléter autant de lignes qu’il souhaite. </t>
  </si>
  <si>
    <r>
      <t xml:space="preserve">Tarif </t>
    </r>
    <r>
      <rPr>
        <b/>
        <i/>
        <sz val="11"/>
        <color indexed="10"/>
        <rFont val="Marianne"/>
        <family val="3"/>
      </rPr>
      <t>horaire</t>
    </r>
    <r>
      <rPr>
        <b/>
        <i/>
        <sz val="11"/>
        <rFont val="Marianne"/>
        <family val="3"/>
      </rPr>
      <t xml:space="preserve"> en euros HT </t>
    </r>
  </si>
  <si>
    <t>Interlocuteur unique du CRA</t>
  </si>
  <si>
    <t xml:space="preserve">Tableau n°2. Détermination des charges </t>
  </si>
  <si>
    <t xml:space="preserve">Pour chaque profil, le candidat indique la charge en heures-homme hebdomadaires. </t>
  </si>
  <si>
    <t>A chaque ligne ne peut correspondre qu’un seul profil. Le total des charges doit être égal au nombre d'heures-homme hebdomadaires exigé pour chaque CRA (cf article 1.2 du CCTP)</t>
  </si>
  <si>
    <r>
      <t xml:space="preserve">Charge en </t>
    </r>
    <r>
      <rPr>
        <b/>
        <i/>
        <sz val="11"/>
        <color rgb="FFFF0000"/>
        <rFont val="Marianne"/>
        <family val="3"/>
      </rPr>
      <t>heures homme hebdomadaires</t>
    </r>
    <r>
      <rPr>
        <b/>
        <i/>
        <sz val="11"/>
        <rFont val="Marianne"/>
        <family val="3"/>
      </rPr>
      <t xml:space="preserve"> </t>
    </r>
  </si>
  <si>
    <t xml:space="preserve">Total charges </t>
  </si>
  <si>
    <t>Tableau n° 3. Synthèse du prix de l'assistance juridique en présentiel</t>
  </si>
  <si>
    <t xml:space="preserve">Tableau n° 4 .Astreinte téléphonique </t>
  </si>
  <si>
    <r>
      <t xml:space="preserve">Prix </t>
    </r>
    <r>
      <rPr>
        <b/>
        <i/>
        <sz val="11"/>
        <color indexed="10"/>
        <rFont val="Marianne"/>
        <family val="3"/>
      </rPr>
      <t>journalier</t>
    </r>
    <r>
      <rPr>
        <b/>
        <i/>
        <sz val="11"/>
        <color indexed="8"/>
        <rFont val="Marianne"/>
        <family val="3"/>
      </rPr>
      <t xml:space="preserve"> de la permanance téléphonique en cas d'absence exceptionnelle en euros HT</t>
    </r>
  </si>
  <si>
    <r>
      <t xml:space="preserve">Prix </t>
    </r>
    <r>
      <rPr>
        <b/>
        <i/>
        <sz val="11"/>
        <color indexed="10"/>
        <rFont val="Marianne"/>
        <family val="3"/>
      </rPr>
      <t>annuel</t>
    </r>
    <r>
      <rPr>
        <b/>
        <i/>
        <sz val="11"/>
        <color indexed="8"/>
        <rFont val="Marianne"/>
        <family val="3"/>
      </rPr>
      <t xml:space="preserve"> de la permanance téléphonique en cas d'absence exceptionnelle en euros HT</t>
    </r>
  </si>
  <si>
    <r>
      <t xml:space="preserve">Prix </t>
    </r>
    <r>
      <rPr>
        <b/>
        <i/>
        <sz val="11"/>
        <color indexed="10"/>
        <rFont val="Marianne"/>
        <family val="3"/>
      </rPr>
      <t>mensuel</t>
    </r>
    <r>
      <rPr>
        <b/>
        <i/>
        <sz val="11"/>
        <color indexed="8"/>
        <rFont val="Marianne"/>
        <family val="3"/>
      </rPr>
      <t xml:space="preserve"> de l'astreinte téléphonique du weekend et jours fériés en euros HT</t>
    </r>
  </si>
  <si>
    <r>
      <t xml:space="preserve">Prix </t>
    </r>
    <r>
      <rPr>
        <b/>
        <i/>
        <sz val="11"/>
        <color indexed="10"/>
        <rFont val="Marianne"/>
        <family val="3"/>
      </rPr>
      <t>annuel</t>
    </r>
    <r>
      <rPr>
        <b/>
        <i/>
        <sz val="11"/>
        <color indexed="8"/>
        <rFont val="Marianne"/>
        <family val="3"/>
      </rPr>
      <t xml:space="preserve"> de l'astreinte téléphonique du weekendd et jours fériés en euros HT</t>
    </r>
  </si>
  <si>
    <r>
      <t xml:space="preserve">Prix </t>
    </r>
    <r>
      <rPr>
        <b/>
        <i/>
        <sz val="11"/>
        <color rgb="FFFF0000"/>
        <rFont val="Marianne"/>
        <family val="3"/>
      </rPr>
      <t>hebdomadaire</t>
    </r>
    <r>
      <rPr>
        <b/>
        <i/>
        <sz val="11"/>
        <color indexed="8"/>
        <rFont val="Marianne"/>
        <family val="3"/>
      </rPr>
      <t xml:space="preserve"> de l'assistance juridique en présentiel en euros HT</t>
    </r>
  </si>
  <si>
    <r>
      <t xml:space="preserve">Prix </t>
    </r>
    <r>
      <rPr>
        <b/>
        <i/>
        <sz val="11"/>
        <color rgb="FFFF0000"/>
        <rFont val="Marianne"/>
        <family val="3"/>
      </rPr>
      <t>annuel</t>
    </r>
    <r>
      <rPr>
        <b/>
        <i/>
        <sz val="11"/>
        <color indexed="8"/>
        <rFont val="Marianne"/>
        <family val="3"/>
      </rPr>
      <t xml:space="preserve"> de l'assistance juridique en présentiel en euros HT</t>
    </r>
  </si>
  <si>
    <r>
      <t>Tableau n°5 : Permanance téléphonique en cas d'abscences exceptionnelles</t>
    </r>
    <r>
      <rPr>
        <b/>
        <u/>
        <sz val="11"/>
        <color rgb="FFFF0000"/>
        <rFont val="Marianne"/>
        <family val="3"/>
      </rPr>
      <t>*</t>
    </r>
  </si>
  <si>
    <r>
      <t xml:space="preserve">Le candidat renseigne le taux de TVA qui lui est applicable.  </t>
    </r>
    <r>
      <rPr>
        <b/>
        <i/>
        <u/>
        <sz val="11"/>
        <color rgb="FFFF0000"/>
        <rFont val="Marianne"/>
        <family val="3"/>
      </rPr>
      <t>En cas de non-assujettisement, le candidat doit remplir la case taux de TVA par 0 et fournir un justificatif de non-assujettissement</t>
    </r>
  </si>
  <si>
    <t>Interlocuteurs</t>
  </si>
  <si>
    <t>PROFILS*</t>
  </si>
  <si>
    <t>* Le candidat renseigne tous les profils participant à la réalisation de la prestation</t>
  </si>
  <si>
    <t>Le prix forfaitaire annuel HT de la prestation est calculé automatiquement. Il s'agit de la somme du prix forfaitaire annuel de l'assistance juridique en présentiel, du prix annuel de l'astreinte téléphonique et du prix  annuel de la permanance téléphonique en cas d'absence exceptionnelle.</t>
  </si>
  <si>
    <r>
      <t xml:space="preserve">
</t>
    </r>
    <r>
      <rPr>
        <b/>
        <sz val="14"/>
        <color theme="1"/>
        <rFont val="Calibri"/>
        <family val="2"/>
      </rPr>
      <t xml:space="preserve">
MINISTERE DE L'INTERIEUR/SG/DEPAFI
ANNEXE I A L'ACTE D'ENGAGEMENT
Annexe financière - Lot 1</t>
    </r>
    <r>
      <rPr>
        <b/>
        <sz val="14"/>
        <color theme="9" tint="0.79998168889431442"/>
        <rFont val="Calibri"/>
        <family val="2"/>
      </rPr>
      <t xml:space="preserve">
</t>
    </r>
  </si>
  <si>
    <r>
      <rPr>
        <b/>
        <i/>
        <sz val="11"/>
        <color theme="1"/>
        <rFont val="Marianne"/>
        <family val="3"/>
      </rPr>
      <t>CRA</t>
    </r>
    <r>
      <rPr>
        <b/>
        <i/>
        <sz val="11"/>
        <color theme="9" tint="0.79998168889431442"/>
        <rFont val="Marianne"/>
        <family val="3"/>
      </rPr>
      <t xml:space="preserve"> </t>
    </r>
  </si>
  <si>
    <t>TOTAL LOT 1</t>
  </si>
  <si>
    <t>Marché relatif à la réalisation de prestations d'information et d'assistance juridique dans les centres de rétention administratifs (CRA) afin de permettre l’exercice effectif de leurs droits, prévus à l’article R. 744-20 du code de l’entrée et du séjour des étrangers et du droit d’asile (CESEDA)</t>
  </si>
  <si>
    <t>LOT 1 - BORDEAUX MERIGNAC (33)</t>
  </si>
  <si>
    <t>BORDEAUX MERIGNAC (33)</t>
  </si>
  <si>
    <r>
      <rPr>
        <i/>
        <sz val="11"/>
        <color rgb="FFFF0000"/>
        <rFont val="Marianne"/>
        <family val="3"/>
      </rPr>
      <t>*</t>
    </r>
    <r>
      <rPr>
        <i/>
        <sz val="11"/>
        <color theme="1"/>
        <rFont val="Marianne"/>
        <family val="3"/>
      </rPr>
      <t>Le lot 1 permet 6 jours d'absence exceptionnelle par année civile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</si>
</sst>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38" x14ac:knownFonts="1">
    <font>
      <sz val="11"/>
      <color theme="1"/>
      <name val="Calibri"/>
      <family val="2"/>
      <scheme val="minor"/>
    </font>
    <font>
      <sz val="11"/>
      <color theme="1"/>
      <name val="Calibri"/>
      <family val="2"/>
      <scheme val="minor"/>
    </font>
    <font>
      <sz val="10"/>
      <name val="Arial"/>
      <family val="2"/>
    </font>
    <font>
      <b/>
      <sz val="12"/>
      <name val="Calibri"/>
      <family val="2"/>
    </font>
    <font>
      <sz val="12"/>
      <name val="Calibri"/>
      <family val="2"/>
    </font>
    <font>
      <sz val="12"/>
      <color indexed="8"/>
      <name val="Calibri"/>
      <family val="2"/>
    </font>
    <font>
      <b/>
      <sz val="12"/>
      <color indexed="8"/>
      <name val="Calibri"/>
      <family val="2"/>
    </font>
    <font>
      <b/>
      <u/>
      <sz val="12"/>
      <name val="Calibri"/>
      <family val="2"/>
    </font>
    <font>
      <b/>
      <sz val="14"/>
      <color indexed="8"/>
      <name val="Marianne"/>
      <family val="3"/>
    </font>
    <font>
      <sz val="11"/>
      <color indexed="8"/>
      <name val="Marianne"/>
      <family val="3"/>
    </font>
    <font>
      <b/>
      <sz val="11"/>
      <color indexed="8"/>
      <name val="Marianne"/>
      <family val="3"/>
    </font>
    <font>
      <i/>
      <sz val="11"/>
      <color indexed="8"/>
      <name val="Marianne"/>
      <family val="3"/>
    </font>
    <font>
      <i/>
      <sz val="11"/>
      <color indexed="8"/>
      <name val="Calibri"/>
      <family val="2"/>
      <scheme val="minor"/>
    </font>
    <font>
      <b/>
      <i/>
      <sz val="11"/>
      <color indexed="8"/>
      <name val="Marianne"/>
      <family val="3"/>
    </font>
    <font>
      <b/>
      <i/>
      <sz val="11"/>
      <color indexed="10"/>
      <name val="Marianne"/>
      <family val="3"/>
    </font>
    <font>
      <sz val="11"/>
      <color theme="1"/>
      <name val="Marianne"/>
      <family val="3"/>
    </font>
    <font>
      <sz val="11"/>
      <color indexed="8"/>
      <name val="Arial"/>
      <family val="2"/>
    </font>
    <font>
      <b/>
      <u/>
      <sz val="11"/>
      <name val="Marianne"/>
      <family val="3"/>
    </font>
    <font>
      <sz val="10"/>
      <name val="Marianne"/>
      <family val="3"/>
    </font>
    <font>
      <b/>
      <sz val="11"/>
      <name val="Marianne"/>
      <family val="3"/>
    </font>
    <font>
      <i/>
      <sz val="10"/>
      <name val="Marianne"/>
      <family val="3"/>
    </font>
    <font>
      <b/>
      <i/>
      <sz val="11"/>
      <name val="Marianne"/>
      <family val="3"/>
    </font>
    <font>
      <b/>
      <i/>
      <sz val="11"/>
      <color rgb="FFFF0000"/>
      <name val="Marianne"/>
      <family val="3"/>
    </font>
    <font>
      <b/>
      <u/>
      <sz val="11"/>
      <color indexed="8"/>
      <name val="Marianne"/>
      <family val="3"/>
    </font>
    <font>
      <b/>
      <sz val="11"/>
      <color theme="1"/>
      <name val="Marianne"/>
      <family val="3"/>
    </font>
    <font>
      <b/>
      <u/>
      <sz val="11"/>
      <color theme="1"/>
      <name val="Marianne"/>
      <family val="3"/>
    </font>
    <font>
      <i/>
      <sz val="11"/>
      <color theme="1"/>
      <name val="Marianne"/>
      <family val="3"/>
    </font>
    <font>
      <i/>
      <sz val="11"/>
      <color rgb="FFFF0000"/>
      <name val="Marianne"/>
      <family val="3"/>
    </font>
    <font>
      <b/>
      <u/>
      <sz val="11"/>
      <color rgb="FFFF0000"/>
      <name val="Marianne"/>
      <family val="3"/>
    </font>
    <font>
      <b/>
      <i/>
      <sz val="10"/>
      <name val="Marianne"/>
      <family val="3"/>
    </font>
    <font>
      <b/>
      <i/>
      <u/>
      <sz val="11"/>
      <color rgb="FFFF0000"/>
      <name val="Marianne"/>
      <family val="3"/>
    </font>
    <font>
      <b/>
      <sz val="14"/>
      <color theme="9" tint="0.79998168889431442"/>
      <name val="Marianne"/>
      <family val="3"/>
    </font>
    <font>
      <b/>
      <i/>
      <sz val="11"/>
      <color theme="9" tint="0.79998168889431442"/>
      <name val="Marianne"/>
      <family val="3"/>
    </font>
    <font>
      <b/>
      <sz val="11"/>
      <color theme="9" tint="0.79998168889431442"/>
      <name val="Marianne"/>
      <family val="3"/>
    </font>
    <font>
      <b/>
      <sz val="14"/>
      <color theme="9" tint="0.79998168889431442"/>
      <name val="Calibri"/>
      <family val="2"/>
    </font>
    <font>
      <b/>
      <sz val="14"/>
      <color theme="1"/>
      <name val="Calibri"/>
      <family val="2"/>
    </font>
    <font>
      <b/>
      <sz val="14"/>
      <color theme="1"/>
      <name val="Marianne"/>
      <family val="3"/>
    </font>
    <font>
      <b/>
      <i/>
      <sz val="11"/>
      <color theme="1"/>
      <name val="Marianne"/>
      <family val="3"/>
    </font>
  </fonts>
  <fills count="9">
    <fill>
      <patternFill patternType="none"/>
    </fill>
    <fill>
      <patternFill patternType="gray125"/>
    </fill>
    <fill>
      <patternFill patternType="solid">
        <fgColor rgb="FFFFFFFF"/>
        <bgColor rgb="FF000000"/>
      </patternFill>
    </fill>
    <fill>
      <patternFill patternType="solid">
        <fgColor theme="4" tint="0.59999389629810485"/>
        <bgColor rgb="FF000000"/>
      </patternFill>
    </fill>
    <fill>
      <patternFill patternType="solid">
        <fgColor theme="4" tint="0.59999389629810485"/>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2" tint="-9.9978637043366805E-2"/>
        <bgColor indexed="64"/>
      </patternFill>
    </fill>
  </fills>
  <borders count="2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xf numFmtId="0" fontId="1" fillId="0" borderId="0"/>
  </cellStyleXfs>
  <cellXfs count="62">
    <xf numFmtId="0" fontId="0" fillId="0" borderId="0" xfId="0"/>
    <xf numFmtId="0" fontId="9" fillId="0" borderId="0" xfId="0" applyFont="1"/>
    <xf numFmtId="0" fontId="10" fillId="0" borderId="0" xfId="0" applyFont="1"/>
    <xf numFmtId="0" fontId="12" fillId="0" borderId="0" xfId="0" applyFont="1" applyAlignment="1"/>
    <xf numFmtId="0" fontId="13" fillId="0" borderId="4" xfId="0" applyFont="1" applyBorder="1" applyAlignment="1">
      <alignment horizontal="center" vertical="center" wrapText="1"/>
    </xf>
    <xf numFmtId="0" fontId="16" fillId="0" borderId="0" xfId="0" applyFont="1"/>
    <xf numFmtId="0" fontId="15" fillId="0" borderId="0" xfId="0" applyFont="1"/>
    <xf numFmtId="0" fontId="18" fillId="0" borderId="0" xfId="4" applyFont="1" applyFill="1" applyAlignment="1">
      <alignment vertical="center" wrapText="1"/>
    </xf>
    <xf numFmtId="0" fontId="19" fillId="0" borderId="0" xfId="4" applyFont="1" applyFill="1" applyAlignment="1">
      <alignment vertical="center"/>
    </xf>
    <xf numFmtId="0" fontId="20" fillId="0" borderId="0" xfId="4" applyFont="1" applyFill="1" applyAlignment="1">
      <alignment horizontal="left" vertical="center"/>
    </xf>
    <xf numFmtId="0" fontId="21" fillId="0" borderId="4" xfId="4" applyFont="1" applyFill="1" applyBorder="1" applyAlignment="1">
      <alignment horizontal="center" vertical="center" wrapText="1"/>
    </xf>
    <xf numFmtId="0" fontId="9" fillId="0" borderId="0" xfId="4" applyFont="1" applyFill="1" applyAlignment="1">
      <alignment vertical="center"/>
    </xf>
    <xf numFmtId="0" fontId="9" fillId="5" borderId="4" xfId="1" applyNumberFormat="1" applyFont="1" applyFill="1" applyBorder="1" applyAlignment="1" applyProtection="1">
      <alignment horizontal="center" vertical="center"/>
    </xf>
    <xf numFmtId="164" fontId="15" fillId="6" borderId="4" xfId="1" applyNumberFormat="1" applyFont="1" applyFill="1" applyBorder="1" applyAlignment="1" applyProtection="1">
      <alignment horizontal="center" vertical="center"/>
    </xf>
    <xf numFmtId="0" fontId="9" fillId="6" borderId="4" xfId="1" applyNumberFormat="1" applyFont="1" applyFill="1" applyBorder="1" applyAlignment="1" applyProtection="1">
      <alignment horizontal="center" vertical="center"/>
    </xf>
    <xf numFmtId="2" fontId="9" fillId="6" borderId="4" xfId="1" applyNumberFormat="1" applyFont="1" applyFill="1" applyBorder="1" applyAlignment="1" applyProtection="1">
      <alignment horizontal="center" vertical="center"/>
    </xf>
    <xf numFmtId="0" fontId="19" fillId="0" borderId="4" xfId="4" applyFont="1" applyFill="1" applyBorder="1" applyAlignment="1">
      <alignment horizontal="center" wrapText="1"/>
    </xf>
    <xf numFmtId="2" fontId="19" fillId="0" borderId="4" xfId="4" applyNumberFormat="1" applyFont="1" applyFill="1" applyBorder="1" applyAlignment="1">
      <alignment vertical="center" wrapText="1"/>
    </xf>
    <xf numFmtId="164" fontId="15" fillId="6" borderId="4" xfId="1" applyNumberFormat="1" applyFont="1" applyFill="1" applyBorder="1" applyAlignment="1">
      <alignment wrapText="1"/>
    </xf>
    <xf numFmtId="164" fontId="15" fillId="8" borderId="4" xfId="1" applyNumberFormat="1" applyFont="1" applyFill="1" applyBorder="1" applyAlignment="1">
      <alignment wrapText="1"/>
    </xf>
    <xf numFmtId="164" fontId="15" fillId="8" borderId="4" xfId="0" applyNumberFormat="1" applyFont="1" applyFill="1" applyBorder="1"/>
    <xf numFmtId="0" fontId="26" fillId="0" borderId="0" xfId="0" applyFont="1"/>
    <xf numFmtId="0" fontId="13" fillId="0" borderId="15" xfId="0" applyFont="1" applyBorder="1" applyAlignment="1">
      <alignment horizontal="center" vertical="center" wrapText="1"/>
    </xf>
    <xf numFmtId="9" fontId="9" fillId="6" borderId="17" xfId="2" applyFont="1" applyFill="1" applyBorder="1" applyAlignment="1" applyProtection="1">
      <alignment horizontal="center" vertical="center"/>
    </xf>
    <xf numFmtId="164" fontId="15" fillId="7" borderId="17" xfId="1" applyNumberFormat="1" applyFont="1" applyFill="1" applyBorder="1" applyAlignment="1" applyProtection="1">
      <alignment horizontal="center" vertical="center"/>
    </xf>
    <xf numFmtId="164" fontId="24" fillId="7" borderId="18" xfId="1" applyNumberFormat="1" applyFont="1" applyFill="1" applyBorder="1" applyAlignment="1">
      <alignment horizontal="center" vertical="center"/>
    </xf>
    <xf numFmtId="164" fontId="15" fillId="8" borderId="4" xfId="1" applyNumberFormat="1" applyFont="1" applyFill="1" applyBorder="1" applyAlignment="1" applyProtection="1">
      <alignment horizontal="right" vertical="center"/>
    </xf>
    <xf numFmtId="0" fontId="29" fillId="0" borderId="0" xfId="4" applyFont="1" applyFill="1" applyAlignment="1">
      <alignment horizontal="left" vertical="center"/>
    </xf>
    <xf numFmtId="0" fontId="24" fillId="0" borderId="19" xfId="0" applyFont="1" applyBorder="1" applyAlignment="1">
      <alignment horizontal="center" vertical="center"/>
    </xf>
    <xf numFmtId="0" fontId="15" fillId="0" borderId="4" xfId="0" applyFont="1" applyBorder="1" applyAlignment="1">
      <alignment horizontal="center"/>
    </xf>
    <xf numFmtId="0" fontId="32" fillId="0" borderId="4" xfId="0" applyFont="1" applyBorder="1" applyAlignment="1">
      <alignment horizontal="center" vertical="center" wrapText="1"/>
    </xf>
    <xf numFmtId="0" fontId="32" fillId="0" borderId="4" xfId="0" applyFont="1" applyBorder="1" applyAlignment="1">
      <alignment horizontal="center" vertical="center"/>
    </xf>
    <xf numFmtId="0" fontId="24" fillId="0" borderId="4" xfId="0" applyFont="1" applyBorder="1" applyAlignment="1">
      <alignment horizontal="center" wrapText="1"/>
    </xf>
    <xf numFmtId="0" fontId="37" fillId="0" borderId="4" xfId="0" applyFont="1" applyBorder="1" applyAlignment="1">
      <alignment horizontal="center" vertical="center"/>
    </xf>
    <xf numFmtId="0" fontId="37" fillId="0" borderId="15" xfId="0" applyFont="1" applyBorder="1" applyAlignment="1">
      <alignment horizontal="center" vertical="center"/>
    </xf>
    <xf numFmtId="0" fontId="24" fillId="7" borderId="16" xfId="0" applyFont="1" applyFill="1" applyBorder="1" applyAlignment="1">
      <alignment horizontal="center" vertical="center"/>
    </xf>
    <xf numFmtId="0" fontId="34" fillId="2" borderId="1" xfId="3" applyFont="1" applyFill="1" applyBorder="1" applyAlignment="1">
      <alignment horizontal="center" vertical="center" wrapText="1"/>
    </xf>
    <xf numFmtId="0" fontId="34" fillId="2" borderId="2" xfId="3" applyFont="1" applyFill="1" applyBorder="1" applyAlignment="1">
      <alignment horizontal="center" vertical="center" wrapText="1"/>
    </xf>
    <xf numFmtId="0" fontId="34" fillId="2" borderId="3" xfId="3" applyFont="1" applyFill="1" applyBorder="1" applyAlignment="1">
      <alignment horizontal="center" vertical="center" wrapText="1"/>
    </xf>
    <xf numFmtId="0" fontId="3" fillId="3" borderId="4" xfId="3" applyFont="1" applyFill="1" applyBorder="1" applyAlignment="1">
      <alignment horizontal="center" vertical="center" wrapText="1"/>
    </xf>
    <xf numFmtId="0" fontId="3" fillId="4" borderId="4" xfId="3" applyFont="1" applyFill="1" applyBorder="1" applyAlignment="1">
      <alignment horizontal="center" vertical="center" wrapText="1"/>
    </xf>
    <xf numFmtId="0" fontId="4" fillId="0" borderId="5" xfId="3" applyFont="1" applyBorder="1" applyAlignment="1">
      <alignment horizontal="justify" vertical="top" wrapText="1"/>
    </xf>
    <xf numFmtId="0" fontId="4" fillId="0" borderId="6" xfId="3" applyFont="1" applyBorder="1" applyAlignment="1">
      <alignment horizontal="justify" vertical="top" wrapText="1"/>
    </xf>
    <xf numFmtId="0" fontId="4" fillId="0" borderId="7" xfId="3" applyFont="1" applyBorder="1" applyAlignment="1">
      <alignment horizontal="justify" vertical="top" wrapText="1"/>
    </xf>
    <xf numFmtId="0" fontId="4" fillId="0" borderId="8" xfId="3" applyFont="1" applyBorder="1" applyAlignment="1">
      <alignment horizontal="justify" vertical="top" wrapText="1"/>
    </xf>
    <xf numFmtId="0" fontId="4" fillId="0" borderId="0" xfId="3" applyFont="1" applyBorder="1" applyAlignment="1">
      <alignment horizontal="justify" vertical="top" wrapText="1"/>
    </xf>
    <xf numFmtId="0" fontId="4" fillId="0" borderId="9" xfId="3" applyFont="1" applyBorder="1" applyAlignment="1">
      <alignment horizontal="justify" vertical="top" wrapText="1"/>
    </xf>
    <xf numFmtId="0" fontId="4" fillId="0" borderId="10" xfId="3" applyFont="1" applyBorder="1" applyAlignment="1">
      <alignment horizontal="justify" vertical="top" wrapText="1"/>
    </xf>
    <xf numFmtId="0" fontId="4" fillId="0" borderId="11" xfId="3" applyFont="1" applyBorder="1" applyAlignment="1">
      <alignment horizontal="justify" vertical="top" wrapText="1"/>
    </xf>
    <xf numFmtId="0" fontId="4" fillId="0" borderId="12" xfId="3" applyFont="1" applyBorder="1" applyAlignment="1">
      <alignment horizontal="justify" vertical="top" wrapText="1"/>
    </xf>
    <xf numFmtId="0" fontId="36" fillId="0" borderId="0" xfId="0" applyFont="1" applyAlignment="1">
      <alignment horizontal="center"/>
    </xf>
    <xf numFmtId="0" fontId="31" fillId="0" borderId="0" xfId="0" applyFont="1" applyAlignment="1">
      <alignment horizontal="center"/>
    </xf>
    <xf numFmtId="0" fontId="8" fillId="0" borderId="0" xfId="0" applyFont="1" applyAlignment="1">
      <alignment horizontal="center"/>
    </xf>
    <xf numFmtId="0" fontId="11" fillId="0" borderId="0" xfId="0" applyFont="1" applyAlignment="1">
      <alignment horizontal="center"/>
    </xf>
    <xf numFmtId="0" fontId="11" fillId="0" borderId="0" xfId="0" applyFont="1" applyAlignment="1">
      <alignment horizontal="center" wrapText="1"/>
    </xf>
    <xf numFmtId="0" fontId="23" fillId="0" borderId="0" xfId="0" applyFont="1" applyAlignment="1">
      <alignment horizontal="center"/>
    </xf>
    <xf numFmtId="0" fontId="25" fillId="0" borderId="0" xfId="0" applyFont="1" applyAlignment="1">
      <alignment horizontal="center"/>
    </xf>
    <xf numFmtId="0" fontId="8" fillId="0" borderId="13" xfId="0" applyFont="1" applyBorder="1" applyAlignment="1">
      <alignment horizontal="center"/>
    </xf>
    <xf numFmtId="0" fontId="8" fillId="0" borderId="14" xfId="0" applyFont="1" applyBorder="1" applyAlignment="1">
      <alignment horizontal="center"/>
    </xf>
    <xf numFmtId="0" fontId="17" fillId="0" borderId="0" xfId="4" applyFont="1" applyFill="1" applyAlignment="1">
      <alignment horizontal="center" vertical="center"/>
    </xf>
    <xf numFmtId="0" fontId="24" fillId="0" borderId="4" xfId="4" applyFont="1" applyFill="1" applyBorder="1" applyAlignment="1">
      <alignment horizontal="center" vertical="center" wrapText="1"/>
    </xf>
    <xf numFmtId="0" fontId="33" fillId="0" borderId="4" xfId="4" applyFont="1" applyFill="1" applyBorder="1" applyAlignment="1">
      <alignment horizontal="center" vertical="center" wrapText="1"/>
    </xf>
  </cellXfs>
  <cellStyles count="5">
    <cellStyle name="Monétaire" xfId="1" builtinId="4"/>
    <cellStyle name="Normal" xfId="0" builtinId="0"/>
    <cellStyle name="Normal 5" xfId="4"/>
    <cellStyle name="Normal_Annexes finan_AE_MCO SOLARIS" xfId="3"/>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1</xdr:col>
      <xdr:colOff>267335</xdr:colOff>
      <xdr:row>0</xdr:row>
      <xdr:rowOff>958850</xdr:rowOff>
    </xdr:to>
    <xdr:pic>
      <xdr:nvPicPr>
        <xdr:cNvPr id="3" name="Imag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28575"/>
          <a:ext cx="1343660" cy="930275"/>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topLeftCell="A2" workbookViewId="0">
      <selection activeCell="A2" sqref="A2:G2"/>
    </sheetView>
  </sheetViews>
  <sheetFormatPr baseColWidth="10" defaultRowHeight="14.4" x14ac:dyDescent="0.3"/>
  <cols>
    <col min="1" max="1" width="16.6640625" customWidth="1"/>
    <col min="2" max="2" width="14.109375" customWidth="1"/>
    <col min="3" max="3" width="17.88671875" customWidth="1"/>
    <col min="4" max="4" width="13.5546875" customWidth="1"/>
    <col min="5" max="5" width="15.109375" customWidth="1"/>
    <col min="6" max="6" width="12.109375" customWidth="1"/>
    <col min="7" max="7" width="14.44140625" customWidth="1"/>
  </cols>
  <sheetData>
    <row r="1" spans="1:7" ht="175.5" customHeight="1" x14ac:dyDescent="0.3">
      <c r="A1" s="36" t="s">
        <v>33</v>
      </c>
      <c r="B1" s="37"/>
      <c r="C1" s="37"/>
      <c r="D1" s="37"/>
      <c r="E1" s="37"/>
      <c r="F1" s="37"/>
      <c r="G1" s="38"/>
    </row>
    <row r="2" spans="1:7" ht="66.599999999999994" customHeight="1" x14ac:dyDescent="0.3">
      <c r="A2" s="39" t="s">
        <v>36</v>
      </c>
      <c r="B2" s="39"/>
      <c r="C2" s="39"/>
      <c r="D2" s="39"/>
      <c r="E2" s="39"/>
      <c r="F2" s="39"/>
      <c r="G2" s="39"/>
    </row>
    <row r="3" spans="1:7" ht="28.5" customHeight="1" x14ac:dyDescent="0.3">
      <c r="A3" s="40" t="s">
        <v>0</v>
      </c>
      <c r="B3" s="40"/>
      <c r="C3" s="40"/>
      <c r="D3" s="40"/>
      <c r="E3" s="40"/>
      <c r="F3" s="40"/>
      <c r="G3" s="40"/>
    </row>
    <row r="4" spans="1:7" x14ac:dyDescent="0.3">
      <c r="A4" s="41" t="s">
        <v>1</v>
      </c>
      <c r="B4" s="42"/>
      <c r="C4" s="42"/>
      <c r="D4" s="42"/>
      <c r="E4" s="42"/>
      <c r="F4" s="42"/>
      <c r="G4" s="43"/>
    </row>
    <row r="5" spans="1:7" x14ac:dyDescent="0.3">
      <c r="A5" s="44"/>
      <c r="B5" s="45"/>
      <c r="C5" s="45"/>
      <c r="D5" s="45"/>
      <c r="E5" s="45"/>
      <c r="F5" s="45"/>
      <c r="G5" s="46"/>
    </row>
    <row r="6" spans="1:7" x14ac:dyDescent="0.3">
      <c r="A6" s="44"/>
      <c r="B6" s="45"/>
      <c r="C6" s="45"/>
      <c r="D6" s="45"/>
      <c r="E6" s="45"/>
      <c r="F6" s="45"/>
      <c r="G6" s="46"/>
    </row>
    <row r="7" spans="1:7" x14ac:dyDescent="0.3">
      <c r="A7" s="44"/>
      <c r="B7" s="45"/>
      <c r="C7" s="45"/>
      <c r="D7" s="45"/>
      <c r="E7" s="45"/>
      <c r="F7" s="45"/>
      <c r="G7" s="46"/>
    </row>
    <row r="8" spans="1:7" x14ac:dyDescent="0.3">
      <c r="A8" s="44"/>
      <c r="B8" s="45"/>
      <c r="C8" s="45"/>
      <c r="D8" s="45"/>
      <c r="E8" s="45"/>
      <c r="F8" s="45"/>
      <c r="G8" s="46"/>
    </row>
    <row r="9" spans="1:7" x14ac:dyDescent="0.3">
      <c r="A9" s="44"/>
      <c r="B9" s="45"/>
      <c r="C9" s="45"/>
      <c r="D9" s="45"/>
      <c r="E9" s="45"/>
      <c r="F9" s="45"/>
      <c r="G9" s="46"/>
    </row>
    <row r="10" spans="1:7" x14ac:dyDescent="0.3">
      <c r="A10" s="44"/>
      <c r="B10" s="45"/>
      <c r="C10" s="45"/>
      <c r="D10" s="45"/>
      <c r="E10" s="45"/>
      <c r="F10" s="45"/>
      <c r="G10" s="46"/>
    </row>
    <row r="11" spans="1:7" x14ac:dyDescent="0.3">
      <c r="A11" s="44"/>
      <c r="B11" s="45"/>
      <c r="C11" s="45"/>
      <c r="D11" s="45"/>
      <c r="E11" s="45"/>
      <c r="F11" s="45"/>
      <c r="G11" s="46"/>
    </row>
    <row r="12" spans="1:7" x14ac:dyDescent="0.3">
      <c r="A12" s="44"/>
      <c r="B12" s="45"/>
      <c r="C12" s="45"/>
      <c r="D12" s="45"/>
      <c r="E12" s="45"/>
      <c r="F12" s="45"/>
      <c r="G12" s="46"/>
    </row>
    <row r="13" spans="1:7" x14ac:dyDescent="0.3">
      <c r="A13" s="44"/>
      <c r="B13" s="45"/>
      <c r="C13" s="45"/>
      <c r="D13" s="45"/>
      <c r="E13" s="45"/>
      <c r="F13" s="45"/>
      <c r="G13" s="46"/>
    </row>
    <row r="14" spans="1:7" x14ac:dyDescent="0.3">
      <c r="A14" s="44"/>
      <c r="B14" s="45"/>
      <c r="C14" s="45"/>
      <c r="D14" s="45"/>
      <c r="E14" s="45"/>
      <c r="F14" s="45"/>
      <c r="G14" s="46"/>
    </row>
    <row r="15" spans="1:7" x14ac:dyDescent="0.3">
      <c r="A15" s="44"/>
      <c r="B15" s="45"/>
      <c r="C15" s="45"/>
      <c r="D15" s="45"/>
      <c r="E15" s="45"/>
      <c r="F15" s="45"/>
      <c r="G15" s="46"/>
    </row>
    <row r="16" spans="1:7" x14ac:dyDescent="0.3">
      <c r="A16" s="44"/>
      <c r="B16" s="45"/>
      <c r="C16" s="45"/>
      <c r="D16" s="45"/>
      <c r="E16" s="45"/>
      <c r="F16" s="45"/>
      <c r="G16" s="46"/>
    </row>
    <row r="17" spans="1:7" x14ac:dyDescent="0.3">
      <c r="A17" s="44"/>
      <c r="B17" s="45"/>
      <c r="C17" s="45"/>
      <c r="D17" s="45"/>
      <c r="E17" s="45"/>
      <c r="F17" s="45"/>
      <c r="G17" s="46"/>
    </row>
    <row r="18" spans="1:7" x14ac:dyDescent="0.3">
      <c r="A18" s="44"/>
      <c r="B18" s="45"/>
      <c r="C18" s="45"/>
      <c r="D18" s="45"/>
      <c r="E18" s="45"/>
      <c r="F18" s="45"/>
      <c r="G18" s="46"/>
    </row>
    <row r="19" spans="1:7" x14ac:dyDescent="0.3">
      <c r="A19" s="44"/>
      <c r="B19" s="45"/>
      <c r="C19" s="45"/>
      <c r="D19" s="45"/>
      <c r="E19" s="45"/>
      <c r="F19" s="45"/>
      <c r="G19" s="46"/>
    </row>
    <row r="20" spans="1:7" x14ac:dyDescent="0.3">
      <c r="A20" s="44"/>
      <c r="B20" s="45"/>
      <c r="C20" s="45"/>
      <c r="D20" s="45"/>
      <c r="E20" s="45"/>
      <c r="F20" s="45"/>
      <c r="G20" s="46"/>
    </row>
    <row r="21" spans="1:7" x14ac:dyDescent="0.3">
      <c r="A21" s="44"/>
      <c r="B21" s="45"/>
      <c r="C21" s="45"/>
      <c r="D21" s="45"/>
      <c r="E21" s="45"/>
      <c r="F21" s="45"/>
      <c r="G21" s="46"/>
    </row>
    <row r="22" spans="1:7" x14ac:dyDescent="0.3">
      <c r="A22" s="47"/>
      <c r="B22" s="48"/>
      <c r="C22" s="48"/>
      <c r="D22" s="48"/>
      <c r="E22" s="48"/>
      <c r="F22" s="48"/>
      <c r="G22" s="49"/>
    </row>
  </sheetData>
  <mergeCells count="4">
    <mergeCell ref="A1:G1"/>
    <mergeCell ref="A2:G2"/>
    <mergeCell ref="A3:G3"/>
    <mergeCell ref="A4:G2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workbookViewId="0">
      <selection activeCell="B9" sqref="B9"/>
    </sheetView>
  </sheetViews>
  <sheetFormatPr baseColWidth="10" defaultRowHeight="14.4" x14ac:dyDescent="0.3"/>
  <cols>
    <col min="1" max="1" width="50" customWidth="1"/>
    <col min="2" max="2" width="60.44140625" customWidth="1"/>
    <col min="3" max="3" width="18.5546875" customWidth="1"/>
    <col min="4" max="4" width="66.5546875" customWidth="1"/>
    <col min="257" max="257" width="50" customWidth="1"/>
    <col min="258" max="258" width="36.88671875" customWidth="1"/>
    <col min="259" max="259" width="18.5546875" customWidth="1"/>
    <col min="260" max="260" width="19" customWidth="1"/>
    <col min="513" max="513" width="50" customWidth="1"/>
    <col min="514" max="514" width="36.88671875" customWidth="1"/>
    <col min="515" max="515" width="18.5546875" customWidth="1"/>
    <col min="516" max="516" width="19" customWidth="1"/>
    <col min="769" max="769" width="50" customWidth="1"/>
    <col min="770" max="770" width="36.88671875" customWidth="1"/>
    <col min="771" max="771" width="18.5546875" customWidth="1"/>
    <col min="772" max="772" width="19" customWidth="1"/>
    <col min="1025" max="1025" width="50" customWidth="1"/>
    <col min="1026" max="1026" width="36.88671875" customWidth="1"/>
    <col min="1027" max="1027" width="18.5546875" customWidth="1"/>
    <col min="1028" max="1028" width="19" customWidth="1"/>
    <col min="1281" max="1281" width="50" customWidth="1"/>
    <col min="1282" max="1282" width="36.88671875" customWidth="1"/>
    <col min="1283" max="1283" width="18.5546875" customWidth="1"/>
    <col min="1284" max="1284" width="19" customWidth="1"/>
    <col min="1537" max="1537" width="50" customWidth="1"/>
    <col min="1538" max="1538" width="36.88671875" customWidth="1"/>
    <col min="1539" max="1539" width="18.5546875" customWidth="1"/>
    <col min="1540" max="1540" width="19" customWidth="1"/>
    <col min="1793" max="1793" width="50" customWidth="1"/>
    <col min="1794" max="1794" width="36.88671875" customWidth="1"/>
    <col min="1795" max="1795" width="18.5546875" customWidth="1"/>
    <col min="1796" max="1796" width="19" customWidth="1"/>
    <col min="2049" max="2049" width="50" customWidth="1"/>
    <col min="2050" max="2050" width="36.88671875" customWidth="1"/>
    <col min="2051" max="2051" width="18.5546875" customWidth="1"/>
    <col min="2052" max="2052" width="19" customWidth="1"/>
    <col min="2305" max="2305" width="50" customWidth="1"/>
    <col min="2306" max="2306" width="36.88671875" customWidth="1"/>
    <col min="2307" max="2307" width="18.5546875" customWidth="1"/>
    <col min="2308" max="2308" width="19" customWidth="1"/>
    <col min="2561" max="2561" width="50" customWidth="1"/>
    <col min="2562" max="2562" width="36.88671875" customWidth="1"/>
    <col min="2563" max="2563" width="18.5546875" customWidth="1"/>
    <col min="2564" max="2564" width="19" customWidth="1"/>
    <col min="2817" max="2817" width="50" customWidth="1"/>
    <col min="2818" max="2818" width="36.88671875" customWidth="1"/>
    <col min="2819" max="2819" width="18.5546875" customWidth="1"/>
    <col min="2820" max="2820" width="19" customWidth="1"/>
    <col min="3073" max="3073" width="50" customWidth="1"/>
    <col min="3074" max="3074" width="36.88671875" customWidth="1"/>
    <col min="3075" max="3075" width="18.5546875" customWidth="1"/>
    <col min="3076" max="3076" width="19" customWidth="1"/>
    <col min="3329" max="3329" width="50" customWidth="1"/>
    <col min="3330" max="3330" width="36.88671875" customWidth="1"/>
    <col min="3331" max="3331" width="18.5546875" customWidth="1"/>
    <col min="3332" max="3332" width="19" customWidth="1"/>
    <col min="3585" max="3585" width="50" customWidth="1"/>
    <col min="3586" max="3586" width="36.88671875" customWidth="1"/>
    <col min="3587" max="3587" width="18.5546875" customWidth="1"/>
    <col min="3588" max="3588" width="19" customWidth="1"/>
    <col min="3841" max="3841" width="50" customWidth="1"/>
    <col min="3842" max="3842" width="36.88671875" customWidth="1"/>
    <col min="3843" max="3843" width="18.5546875" customWidth="1"/>
    <col min="3844" max="3844" width="19" customWidth="1"/>
    <col min="4097" max="4097" width="50" customWidth="1"/>
    <col min="4098" max="4098" width="36.88671875" customWidth="1"/>
    <col min="4099" max="4099" width="18.5546875" customWidth="1"/>
    <col min="4100" max="4100" width="19" customWidth="1"/>
    <col min="4353" max="4353" width="50" customWidth="1"/>
    <col min="4354" max="4354" width="36.88671875" customWidth="1"/>
    <col min="4355" max="4355" width="18.5546875" customWidth="1"/>
    <col min="4356" max="4356" width="19" customWidth="1"/>
    <col min="4609" max="4609" width="50" customWidth="1"/>
    <col min="4610" max="4610" width="36.88671875" customWidth="1"/>
    <col min="4611" max="4611" width="18.5546875" customWidth="1"/>
    <col min="4612" max="4612" width="19" customWidth="1"/>
    <col min="4865" max="4865" width="50" customWidth="1"/>
    <col min="4866" max="4866" width="36.88671875" customWidth="1"/>
    <col min="4867" max="4867" width="18.5546875" customWidth="1"/>
    <col min="4868" max="4868" width="19" customWidth="1"/>
    <col min="5121" max="5121" width="50" customWidth="1"/>
    <col min="5122" max="5122" width="36.88671875" customWidth="1"/>
    <col min="5123" max="5123" width="18.5546875" customWidth="1"/>
    <col min="5124" max="5124" width="19" customWidth="1"/>
    <col min="5377" max="5377" width="50" customWidth="1"/>
    <col min="5378" max="5378" width="36.88671875" customWidth="1"/>
    <col min="5379" max="5379" width="18.5546875" customWidth="1"/>
    <col min="5380" max="5380" width="19" customWidth="1"/>
    <col min="5633" max="5633" width="50" customWidth="1"/>
    <col min="5634" max="5634" width="36.88671875" customWidth="1"/>
    <col min="5635" max="5635" width="18.5546875" customWidth="1"/>
    <col min="5636" max="5636" width="19" customWidth="1"/>
    <col min="5889" max="5889" width="50" customWidth="1"/>
    <col min="5890" max="5890" width="36.88671875" customWidth="1"/>
    <col min="5891" max="5891" width="18.5546875" customWidth="1"/>
    <col min="5892" max="5892" width="19" customWidth="1"/>
    <col min="6145" max="6145" width="50" customWidth="1"/>
    <col min="6146" max="6146" width="36.88671875" customWidth="1"/>
    <col min="6147" max="6147" width="18.5546875" customWidth="1"/>
    <col min="6148" max="6148" width="19" customWidth="1"/>
    <col min="6401" max="6401" width="50" customWidth="1"/>
    <col min="6402" max="6402" width="36.88671875" customWidth="1"/>
    <col min="6403" max="6403" width="18.5546875" customWidth="1"/>
    <col min="6404" max="6404" width="19" customWidth="1"/>
    <col min="6657" max="6657" width="50" customWidth="1"/>
    <col min="6658" max="6658" width="36.88671875" customWidth="1"/>
    <col min="6659" max="6659" width="18.5546875" customWidth="1"/>
    <col min="6660" max="6660" width="19" customWidth="1"/>
    <col min="6913" max="6913" width="50" customWidth="1"/>
    <col min="6914" max="6914" width="36.88671875" customWidth="1"/>
    <col min="6915" max="6915" width="18.5546875" customWidth="1"/>
    <col min="6916" max="6916" width="19" customWidth="1"/>
    <col min="7169" max="7169" width="50" customWidth="1"/>
    <col min="7170" max="7170" width="36.88671875" customWidth="1"/>
    <col min="7171" max="7171" width="18.5546875" customWidth="1"/>
    <col min="7172" max="7172" width="19" customWidth="1"/>
    <col min="7425" max="7425" width="50" customWidth="1"/>
    <col min="7426" max="7426" width="36.88671875" customWidth="1"/>
    <col min="7427" max="7427" width="18.5546875" customWidth="1"/>
    <col min="7428" max="7428" width="19" customWidth="1"/>
    <col min="7681" max="7681" width="50" customWidth="1"/>
    <col min="7682" max="7682" width="36.88671875" customWidth="1"/>
    <col min="7683" max="7683" width="18.5546875" customWidth="1"/>
    <col min="7684" max="7684" width="19" customWidth="1"/>
    <col min="7937" max="7937" width="50" customWidth="1"/>
    <col min="7938" max="7938" width="36.88671875" customWidth="1"/>
    <col min="7939" max="7939" width="18.5546875" customWidth="1"/>
    <col min="7940" max="7940" width="19" customWidth="1"/>
    <col min="8193" max="8193" width="50" customWidth="1"/>
    <col min="8194" max="8194" width="36.88671875" customWidth="1"/>
    <col min="8195" max="8195" width="18.5546875" customWidth="1"/>
    <col min="8196" max="8196" width="19" customWidth="1"/>
    <col min="8449" max="8449" width="50" customWidth="1"/>
    <col min="8450" max="8450" width="36.88671875" customWidth="1"/>
    <col min="8451" max="8451" width="18.5546875" customWidth="1"/>
    <col min="8452" max="8452" width="19" customWidth="1"/>
    <col min="8705" max="8705" width="50" customWidth="1"/>
    <col min="8706" max="8706" width="36.88671875" customWidth="1"/>
    <col min="8707" max="8707" width="18.5546875" customWidth="1"/>
    <col min="8708" max="8708" width="19" customWidth="1"/>
    <col min="8961" max="8961" width="50" customWidth="1"/>
    <col min="8962" max="8962" width="36.88671875" customWidth="1"/>
    <col min="8963" max="8963" width="18.5546875" customWidth="1"/>
    <col min="8964" max="8964" width="19" customWidth="1"/>
    <col min="9217" max="9217" width="50" customWidth="1"/>
    <col min="9218" max="9218" width="36.88671875" customWidth="1"/>
    <col min="9219" max="9219" width="18.5546875" customWidth="1"/>
    <col min="9220" max="9220" width="19" customWidth="1"/>
    <col min="9473" max="9473" width="50" customWidth="1"/>
    <col min="9474" max="9474" width="36.88671875" customWidth="1"/>
    <col min="9475" max="9475" width="18.5546875" customWidth="1"/>
    <col min="9476" max="9476" width="19" customWidth="1"/>
    <col min="9729" max="9729" width="50" customWidth="1"/>
    <col min="9730" max="9730" width="36.88671875" customWidth="1"/>
    <col min="9731" max="9731" width="18.5546875" customWidth="1"/>
    <col min="9732" max="9732" width="19" customWidth="1"/>
    <col min="9985" max="9985" width="50" customWidth="1"/>
    <col min="9986" max="9986" width="36.88671875" customWidth="1"/>
    <col min="9987" max="9987" width="18.5546875" customWidth="1"/>
    <col min="9988" max="9988" width="19" customWidth="1"/>
    <col min="10241" max="10241" width="50" customWidth="1"/>
    <col min="10242" max="10242" width="36.88671875" customWidth="1"/>
    <col min="10243" max="10243" width="18.5546875" customWidth="1"/>
    <col min="10244" max="10244" width="19" customWidth="1"/>
    <col min="10497" max="10497" width="50" customWidth="1"/>
    <col min="10498" max="10498" width="36.88671875" customWidth="1"/>
    <col min="10499" max="10499" width="18.5546875" customWidth="1"/>
    <col min="10500" max="10500" width="19" customWidth="1"/>
    <col min="10753" max="10753" width="50" customWidth="1"/>
    <col min="10754" max="10754" width="36.88671875" customWidth="1"/>
    <col min="10755" max="10755" width="18.5546875" customWidth="1"/>
    <col min="10756" max="10756" width="19" customWidth="1"/>
    <col min="11009" max="11009" width="50" customWidth="1"/>
    <col min="11010" max="11010" width="36.88671875" customWidth="1"/>
    <col min="11011" max="11011" width="18.5546875" customWidth="1"/>
    <col min="11012" max="11012" width="19" customWidth="1"/>
    <col min="11265" max="11265" width="50" customWidth="1"/>
    <col min="11266" max="11266" width="36.88671875" customWidth="1"/>
    <col min="11267" max="11267" width="18.5546875" customWidth="1"/>
    <col min="11268" max="11268" width="19" customWidth="1"/>
    <col min="11521" max="11521" width="50" customWidth="1"/>
    <col min="11522" max="11522" width="36.88671875" customWidth="1"/>
    <col min="11523" max="11523" width="18.5546875" customWidth="1"/>
    <col min="11524" max="11524" width="19" customWidth="1"/>
    <col min="11777" max="11777" width="50" customWidth="1"/>
    <col min="11778" max="11778" width="36.88671875" customWidth="1"/>
    <col min="11779" max="11779" width="18.5546875" customWidth="1"/>
    <col min="11780" max="11780" width="19" customWidth="1"/>
    <col min="12033" max="12033" width="50" customWidth="1"/>
    <col min="12034" max="12034" width="36.88671875" customWidth="1"/>
    <col min="12035" max="12035" width="18.5546875" customWidth="1"/>
    <col min="12036" max="12036" width="19" customWidth="1"/>
    <col min="12289" max="12289" width="50" customWidth="1"/>
    <col min="12290" max="12290" width="36.88671875" customWidth="1"/>
    <col min="12291" max="12291" width="18.5546875" customWidth="1"/>
    <col min="12292" max="12292" width="19" customWidth="1"/>
    <col min="12545" max="12545" width="50" customWidth="1"/>
    <col min="12546" max="12546" width="36.88671875" customWidth="1"/>
    <col min="12547" max="12547" width="18.5546875" customWidth="1"/>
    <col min="12548" max="12548" width="19" customWidth="1"/>
    <col min="12801" max="12801" width="50" customWidth="1"/>
    <col min="12802" max="12802" width="36.88671875" customWidth="1"/>
    <col min="12803" max="12803" width="18.5546875" customWidth="1"/>
    <col min="12804" max="12804" width="19" customWidth="1"/>
    <col min="13057" max="13057" width="50" customWidth="1"/>
    <col min="13058" max="13058" width="36.88671875" customWidth="1"/>
    <col min="13059" max="13059" width="18.5546875" customWidth="1"/>
    <col min="13060" max="13060" width="19" customWidth="1"/>
    <col min="13313" max="13313" width="50" customWidth="1"/>
    <col min="13314" max="13314" width="36.88671875" customWidth="1"/>
    <col min="13315" max="13315" width="18.5546875" customWidth="1"/>
    <col min="13316" max="13316" width="19" customWidth="1"/>
    <col min="13569" max="13569" width="50" customWidth="1"/>
    <col min="13570" max="13570" width="36.88671875" customWidth="1"/>
    <col min="13571" max="13571" width="18.5546875" customWidth="1"/>
    <col min="13572" max="13572" width="19" customWidth="1"/>
    <col min="13825" max="13825" width="50" customWidth="1"/>
    <col min="13826" max="13826" width="36.88671875" customWidth="1"/>
    <col min="13827" max="13827" width="18.5546875" customWidth="1"/>
    <col min="13828" max="13828" width="19" customWidth="1"/>
    <col min="14081" max="14081" width="50" customWidth="1"/>
    <col min="14082" max="14082" width="36.88671875" customWidth="1"/>
    <col min="14083" max="14083" width="18.5546875" customWidth="1"/>
    <col min="14084" max="14084" width="19" customWidth="1"/>
    <col min="14337" max="14337" width="50" customWidth="1"/>
    <col min="14338" max="14338" width="36.88671875" customWidth="1"/>
    <col min="14339" max="14339" width="18.5546875" customWidth="1"/>
    <col min="14340" max="14340" width="19" customWidth="1"/>
    <col min="14593" max="14593" width="50" customWidth="1"/>
    <col min="14594" max="14594" width="36.88671875" customWidth="1"/>
    <col min="14595" max="14595" width="18.5546875" customWidth="1"/>
    <col min="14596" max="14596" width="19" customWidth="1"/>
    <col min="14849" max="14849" width="50" customWidth="1"/>
    <col min="14850" max="14850" width="36.88671875" customWidth="1"/>
    <col min="14851" max="14851" width="18.5546875" customWidth="1"/>
    <col min="14852" max="14852" width="19" customWidth="1"/>
    <col min="15105" max="15105" width="50" customWidth="1"/>
    <col min="15106" max="15106" width="36.88671875" customWidth="1"/>
    <col min="15107" max="15107" width="18.5546875" customWidth="1"/>
    <col min="15108" max="15108" width="19" customWidth="1"/>
    <col min="15361" max="15361" width="50" customWidth="1"/>
    <col min="15362" max="15362" width="36.88671875" customWidth="1"/>
    <col min="15363" max="15363" width="18.5546875" customWidth="1"/>
    <col min="15364" max="15364" width="19" customWidth="1"/>
    <col min="15617" max="15617" width="50" customWidth="1"/>
    <col min="15618" max="15618" width="36.88671875" customWidth="1"/>
    <col min="15619" max="15619" width="18.5546875" customWidth="1"/>
    <col min="15620" max="15620" width="19" customWidth="1"/>
    <col min="15873" max="15873" width="50" customWidth="1"/>
    <col min="15874" max="15874" width="36.88671875" customWidth="1"/>
    <col min="15875" max="15875" width="18.5546875" customWidth="1"/>
    <col min="15876" max="15876" width="19" customWidth="1"/>
    <col min="16129" max="16129" width="50" customWidth="1"/>
    <col min="16130" max="16130" width="36.88671875" customWidth="1"/>
    <col min="16131" max="16131" width="18.5546875" customWidth="1"/>
    <col min="16132" max="16132" width="19" customWidth="1"/>
  </cols>
  <sheetData>
    <row r="1" spans="1:11" ht="21.6" x14ac:dyDescent="0.5">
      <c r="A1" s="50" t="s">
        <v>37</v>
      </c>
      <c r="B1" s="51"/>
      <c r="C1" s="51"/>
      <c r="D1" s="51"/>
    </row>
    <row r="2" spans="1:11" ht="16.8" x14ac:dyDescent="0.4">
      <c r="A2" s="1"/>
      <c r="B2" s="1"/>
      <c r="C2" s="1"/>
      <c r="D2" s="1"/>
    </row>
    <row r="3" spans="1:11" ht="21.6" x14ac:dyDescent="0.5">
      <c r="A3" s="52" t="s">
        <v>2</v>
      </c>
      <c r="B3" s="52"/>
      <c r="C3" s="52"/>
      <c r="D3" s="52"/>
    </row>
    <row r="4" spans="1:11" ht="16.8" x14ac:dyDescent="0.4">
      <c r="A4" s="2"/>
      <c r="B4" s="1"/>
      <c r="C4" s="1"/>
      <c r="D4" s="1"/>
    </row>
    <row r="5" spans="1:11" ht="16.8" x14ac:dyDescent="0.4">
      <c r="A5" s="53" t="s">
        <v>28</v>
      </c>
      <c r="B5" s="53"/>
      <c r="C5" s="53"/>
      <c r="D5" s="53"/>
    </row>
    <row r="6" spans="1:11" ht="30.75" customHeight="1" x14ac:dyDescent="0.4">
      <c r="A6" s="54" t="s">
        <v>32</v>
      </c>
      <c r="B6" s="54"/>
      <c r="C6" s="54"/>
      <c r="D6" s="54"/>
      <c r="E6" s="3"/>
      <c r="F6" s="3"/>
      <c r="G6" s="3"/>
      <c r="H6" s="3"/>
      <c r="I6" s="3"/>
      <c r="J6" s="3"/>
      <c r="K6" s="3"/>
    </row>
    <row r="7" spans="1:11" ht="16.8" x14ac:dyDescent="0.4">
      <c r="A7" s="1"/>
      <c r="B7" s="1"/>
      <c r="C7" s="1"/>
      <c r="D7" s="1"/>
    </row>
    <row r="8" spans="1:11" ht="17.399999999999999" thickBot="1" x14ac:dyDescent="0.35">
      <c r="A8" s="34" t="s">
        <v>38</v>
      </c>
      <c r="B8" s="22" t="s">
        <v>4</v>
      </c>
      <c r="C8" s="22" t="s">
        <v>5</v>
      </c>
      <c r="D8" s="22" t="s">
        <v>6</v>
      </c>
    </row>
    <row r="9" spans="1:11" ht="18" customHeight="1" thickBot="1" x14ac:dyDescent="0.35">
      <c r="A9" s="35" t="s">
        <v>35</v>
      </c>
      <c r="B9" s="24">
        <f>SUM('Décomposition du prix-Lot 1'!D37,'Décomposition du prix-Lot 1'!D42,'Décomposition du prix-Lot 1'!D48)</f>
        <v>0</v>
      </c>
      <c r="C9" s="23"/>
      <c r="D9" s="25">
        <f>B9*(1+C9)</f>
        <v>0</v>
      </c>
    </row>
    <row r="10" spans="1:11" x14ac:dyDescent="0.3">
      <c r="A10" s="5"/>
      <c r="B10" s="5"/>
      <c r="C10" s="5"/>
      <c r="D10" s="5"/>
    </row>
    <row r="11" spans="1:11" x14ac:dyDescent="0.3">
      <c r="A11" s="5"/>
      <c r="B11" s="5"/>
      <c r="C11" s="5"/>
      <c r="D11" s="5"/>
    </row>
    <row r="12" spans="1:11" x14ac:dyDescent="0.3">
      <c r="A12" s="5"/>
      <c r="B12" s="5"/>
      <c r="C12" s="5"/>
      <c r="D12" s="5"/>
    </row>
  </sheetData>
  <mergeCells count="4">
    <mergeCell ref="A1:D1"/>
    <mergeCell ref="A3:D3"/>
    <mergeCell ref="A5:D5"/>
    <mergeCell ref="A6:D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tabSelected="1" topLeftCell="A43" workbookViewId="0">
      <selection activeCell="D37" sqref="D37"/>
    </sheetView>
  </sheetViews>
  <sheetFormatPr baseColWidth="10" defaultRowHeight="16.8" x14ac:dyDescent="0.4"/>
  <cols>
    <col min="1" max="1" width="18" style="6" customWidth="1"/>
    <col min="2" max="2" width="38.6640625" style="6" customWidth="1"/>
    <col min="3" max="3" width="31.109375" style="6" customWidth="1"/>
    <col min="4" max="4" width="28.5546875" style="6" customWidth="1"/>
    <col min="5" max="5" width="23.88671875" style="6" customWidth="1"/>
    <col min="6" max="257" width="11.44140625" style="6"/>
    <col min="258" max="258" width="38.6640625" style="6" customWidth="1"/>
    <col min="259" max="259" width="29.44140625" style="6" customWidth="1"/>
    <col min="260" max="260" width="23.44140625" style="6" customWidth="1"/>
    <col min="261" max="513" width="11.44140625" style="6"/>
    <col min="514" max="514" width="38.6640625" style="6" customWidth="1"/>
    <col min="515" max="515" width="29.44140625" style="6" customWidth="1"/>
    <col min="516" max="516" width="23.44140625" style="6" customWidth="1"/>
    <col min="517" max="769" width="11.44140625" style="6"/>
    <col min="770" max="770" width="38.6640625" style="6" customWidth="1"/>
    <col min="771" max="771" width="29.44140625" style="6" customWidth="1"/>
    <col min="772" max="772" width="23.44140625" style="6" customWidth="1"/>
    <col min="773" max="1025" width="11.44140625" style="6"/>
    <col min="1026" max="1026" width="38.6640625" style="6" customWidth="1"/>
    <col min="1027" max="1027" width="29.44140625" style="6" customWidth="1"/>
    <col min="1028" max="1028" width="23.44140625" style="6" customWidth="1"/>
    <col min="1029" max="1281" width="11.44140625" style="6"/>
    <col min="1282" max="1282" width="38.6640625" style="6" customWidth="1"/>
    <col min="1283" max="1283" width="29.44140625" style="6" customWidth="1"/>
    <col min="1284" max="1284" width="23.44140625" style="6" customWidth="1"/>
    <col min="1285" max="1537" width="11.44140625" style="6"/>
    <col min="1538" max="1538" width="38.6640625" style="6" customWidth="1"/>
    <col min="1539" max="1539" width="29.44140625" style="6" customWidth="1"/>
    <col min="1540" max="1540" width="23.44140625" style="6" customWidth="1"/>
    <col min="1541" max="1793" width="11.44140625" style="6"/>
    <col min="1794" max="1794" width="38.6640625" style="6" customWidth="1"/>
    <col min="1795" max="1795" width="29.44140625" style="6" customWidth="1"/>
    <col min="1796" max="1796" width="23.44140625" style="6" customWidth="1"/>
    <col min="1797" max="2049" width="11.44140625" style="6"/>
    <col min="2050" max="2050" width="38.6640625" style="6" customWidth="1"/>
    <col min="2051" max="2051" width="29.44140625" style="6" customWidth="1"/>
    <col min="2052" max="2052" width="23.44140625" style="6" customWidth="1"/>
    <col min="2053" max="2305" width="11.44140625" style="6"/>
    <col min="2306" max="2306" width="38.6640625" style="6" customWidth="1"/>
    <col min="2307" max="2307" width="29.44140625" style="6" customWidth="1"/>
    <col min="2308" max="2308" width="23.44140625" style="6" customWidth="1"/>
    <col min="2309" max="2561" width="11.44140625" style="6"/>
    <col min="2562" max="2562" width="38.6640625" style="6" customWidth="1"/>
    <col min="2563" max="2563" width="29.44140625" style="6" customWidth="1"/>
    <col min="2564" max="2564" width="23.44140625" style="6" customWidth="1"/>
    <col min="2565" max="2817" width="11.44140625" style="6"/>
    <col min="2818" max="2818" width="38.6640625" style="6" customWidth="1"/>
    <col min="2819" max="2819" width="29.44140625" style="6" customWidth="1"/>
    <col min="2820" max="2820" width="23.44140625" style="6" customWidth="1"/>
    <col min="2821" max="3073" width="11.44140625" style="6"/>
    <col min="3074" max="3074" width="38.6640625" style="6" customWidth="1"/>
    <col min="3075" max="3075" width="29.44140625" style="6" customWidth="1"/>
    <col min="3076" max="3076" width="23.44140625" style="6" customWidth="1"/>
    <col min="3077" max="3329" width="11.44140625" style="6"/>
    <col min="3330" max="3330" width="38.6640625" style="6" customWidth="1"/>
    <col min="3331" max="3331" width="29.44140625" style="6" customWidth="1"/>
    <col min="3332" max="3332" width="23.44140625" style="6" customWidth="1"/>
    <col min="3333" max="3585" width="11.44140625" style="6"/>
    <col min="3586" max="3586" width="38.6640625" style="6" customWidth="1"/>
    <col min="3587" max="3587" width="29.44140625" style="6" customWidth="1"/>
    <col min="3588" max="3588" width="23.44140625" style="6" customWidth="1"/>
    <col min="3589" max="3841" width="11.44140625" style="6"/>
    <col min="3842" max="3842" width="38.6640625" style="6" customWidth="1"/>
    <col min="3843" max="3843" width="29.44140625" style="6" customWidth="1"/>
    <col min="3844" max="3844" width="23.44140625" style="6" customWidth="1"/>
    <col min="3845" max="4097" width="11.44140625" style="6"/>
    <col min="4098" max="4098" width="38.6640625" style="6" customWidth="1"/>
    <col min="4099" max="4099" width="29.44140625" style="6" customWidth="1"/>
    <col min="4100" max="4100" width="23.44140625" style="6" customWidth="1"/>
    <col min="4101" max="4353" width="11.44140625" style="6"/>
    <col min="4354" max="4354" width="38.6640625" style="6" customWidth="1"/>
    <col min="4355" max="4355" width="29.44140625" style="6" customWidth="1"/>
    <col min="4356" max="4356" width="23.44140625" style="6" customWidth="1"/>
    <col min="4357" max="4609" width="11.44140625" style="6"/>
    <col min="4610" max="4610" width="38.6640625" style="6" customWidth="1"/>
    <col min="4611" max="4611" width="29.44140625" style="6" customWidth="1"/>
    <col min="4612" max="4612" width="23.44140625" style="6" customWidth="1"/>
    <col min="4613" max="4865" width="11.44140625" style="6"/>
    <col min="4866" max="4866" width="38.6640625" style="6" customWidth="1"/>
    <col min="4867" max="4867" width="29.44140625" style="6" customWidth="1"/>
    <col min="4868" max="4868" width="23.44140625" style="6" customWidth="1"/>
    <col min="4869" max="5121" width="11.44140625" style="6"/>
    <col min="5122" max="5122" width="38.6640625" style="6" customWidth="1"/>
    <col min="5123" max="5123" width="29.44140625" style="6" customWidth="1"/>
    <col min="5124" max="5124" width="23.44140625" style="6" customWidth="1"/>
    <col min="5125" max="5377" width="11.44140625" style="6"/>
    <col min="5378" max="5378" width="38.6640625" style="6" customWidth="1"/>
    <col min="5379" max="5379" width="29.44140625" style="6" customWidth="1"/>
    <col min="5380" max="5380" width="23.44140625" style="6" customWidth="1"/>
    <col min="5381" max="5633" width="11.44140625" style="6"/>
    <col min="5634" max="5634" width="38.6640625" style="6" customWidth="1"/>
    <col min="5635" max="5635" width="29.44140625" style="6" customWidth="1"/>
    <col min="5636" max="5636" width="23.44140625" style="6" customWidth="1"/>
    <col min="5637" max="5889" width="11.44140625" style="6"/>
    <col min="5890" max="5890" width="38.6640625" style="6" customWidth="1"/>
    <col min="5891" max="5891" width="29.44140625" style="6" customWidth="1"/>
    <col min="5892" max="5892" width="23.44140625" style="6" customWidth="1"/>
    <col min="5893" max="6145" width="11.44140625" style="6"/>
    <col min="6146" max="6146" width="38.6640625" style="6" customWidth="1"/>
    <col min="6147" max="6147" width="29.44140625" style="6" customWidth="1"/>
    <col min="6148" max="6148" width="23.44140625" style="6" customWidth="1"/>
    <col min="6149" max="6401" width="11.44140625" style="6"/>
    <col min="6402" max="6402" width="38.6640625" style="6" customWidth="1"/>
    <col min="6403" max="6403" width="29.44140625" style="6" customWidth="1"/>
    <col min="6404" max="6404" width="23.44140625" style="6" customWidth="1"/>
    <col min="6405" max="6657" width="11.44140625" style="6"/>
    <col min="6658" max="6658" width="38.6640625" style="6" customWidth="1"/>
    <col min="6659" max="6659" width="29.44140625" style="6" customWidth="1"/>
    <col min="6660" max="6660" width="23.44140625" style="6" customWidth="1"/>
    <col min="6661" max="6913" width="11.44140625" style="6"/>
    <col min="6914" max="6914" width="38.6640625" style="6" customWidth="1"/>
    <col min="6915" max="6915" width="29.44140625" style="6" customWidth="1"/>
    <col min="6916" max="6916" width="23.44140625" style="6" customWidth="1"/>
    <col min="6917" max="7169" width="11.44140625" style="6"/>
    <col min="7170" max="7170" width="38.6640625" style="6" customWidth="1"/>
    <col min="7171" max="7171" width="29.44140625" style="6" customWidth="1"/>
    <col min="7172" max="7172" width="23.44140625" style="6" customWidth="1"/>
    <col min="7173" max="7425" width="11.44140625" style="6"/>
    <col min="7426" max="7426" width="38.6640625" style="6" customWidth="1"/>
    <col min="7427" max="7427" width="29.44140625" style="6" customWidth="1"/>
    <col min="7428" max="7428" width="23.44140625" style="6" customWidth="1"/>
    <col min="7429" max="7681" width="11.44140625" style="6"/>
    <col min="7682" max="7682" width="38.6640625" style="6" customWidth="1"/>
    <col min="7683" max="7683" width="29.44140625" style="6" customWidth="1"/>
    <col min="7684" max="7684" width="23.44140625" style="6" customWidth="1"/>
    <col min="7685" max="7937" width="11.44140625" style="6"/>
    <col min="7938" max="7938" width="38.6640625" style="6" customWidth="1"/>
    <col min="7939" max="7939" width="29.44140625" style="6" customWidth="1"/>
    <col min="7940" max="7940" width="23.44140625" style="6" customWidth="1"/>
    <col min="7941" max="8193" width="11.44140625" style="6"/>
    <col min="8194" max="8194" width="38.6640625" style="6" customWidth="1"/>
    <col min="8195" max="8195" width="29.44140625" style="6" customWidth="1"/>
    <col min="8196" max="8196" width="23.44140625" style="6" customWidth="1"/>
    <col min="8197" max="8449" width="11.44140625" style="6"/>
    <col min="8450" max="8450" width="38.6640625" style="6" customWidth="1"/>
    <col min="8451" max="8451" width="29.44140625" style="6" customWidth="1"/>
    <col min="8452" max="8452" width="23.44140625" style="6" customWidth="1"/>
    <col min="8453" max="8705" width="11.44140625" style="6"/>
    <col min="8706" max="8706" width="38.6640625" style="6" customWidth="1"/>
    <col min="8707" max="8707" width="29.44140625" style="6" customWidth="1"/>
    <col min="8708" max="8708" width="23.44140625" style="6" customWidth="1"/>
    <col min="8709" max="8961" width="11.44140625" style="6"/>
    <col min="8962" max="8962" width="38.6640625" style="6" customWidth="1"/>
    <col min="8963" max="8963" width="29.44140625" style="6" customWidth="1"/>
    <col min="8964" max="8964" width="23.44140625" style="6" customWidth="1"/>
    <col min="8965" max="9217" width="11.44140625" style="6"/>
    <col min="9218" max="9218" width="38.6640625" style="6" customWidth="1"/>
    <col min="9219" max="9219" width="29.44140625" style="6" customWidth="1"/>
    <col min="9220" max="9220" width="23.44140625" style="6" customWidth="1"/>
    <col min="9221" max="9473" width="11.44140625" style="6"/>
    <col min="9474" max="9474" width="38.6640625" style="6" customWidth="1"/>
    <col min="9475" max="9475" width="29.44140625" style="6" customWidth="1"/>
    <col min="9476" max="9476" width="23.44140625" style="6" customWidth="1"/>
    <col min="9477" max="9729" width="11.44140625" style="6"/>
    <col min="9730" max="9730" width="38.6640625" style="6" customWidth="1"/>
    <col min="9731" max="9731" width="29.44140625" style="6" customWidth="1"/>
    <col min="9732" max="9732" width="23.44140625" style="6" customWidth="1"/>
    <col min="9733" max="9985" width="11.44140625" style="6"/>
    <col min="9986" max="9986" width="38.6640625" style="6" customWidth="1"/>
    <col min="9987" max="9987" width="29.44140625" style="6" customWidth="1"/>
    <col min="9988" max="9988" width="23.44140625" style="6" customWidth="1"/>
    <col min="9989" max="10241" width="11.44140625" style="6"/>
    <col min="10242" max="10242" width="38.6640625" style="6" customWidth="1"/>
    <col min="10243" max="10243" width="29.44140625" style="6" customWidth="1"/>
    <col min="10244" max="10244" width="23.44140625" style="6" customWidth="1"/>
    <col min="10245" max="10497" width="11.44140625" style="6"/>
    <col min="10498" max="10498" width="38.6640625" style="6" customWidth="1"/>
    <col min="10499" max="10499" width="29.44140625" style="6" customWidth="1"/>
    <col min="10500" max="10500" width="23.44140625" style="6" customWidth="1"/>
    <col min="10501" max="10753" width="11.44140625" style="6"/>
    <col min="10754" max="10754" width="38.6640625" style="6" customWidth="1"/>
    <col min="10755" max="10755" width="29.44140625" style="6" customWidth="1"/>
    <col min="10756" max="10756" width="23.44140625" style="6" customWidth="1"/>
    <col min="10757" max="11009" width="11.44140625" style="6"/>
    <col min="11010" max="11010" width="38.6640625" style="6" customWidth="1"/>
    <col min="11011" max="11011" width="29.44140625" style="6" customWidth="1"/>
    <col min="11012" max="11012" width="23.44140625" style="6" customWidth="1"/>
    <col min="11013" max="11265" width="11.44140625" style="6"/>
    <col min="11266" max="11266" width="38.6640625" style="6" customWidth="1"/>
    <col min="11267" max="11267" width="29.44140625" style="6" customWidth="1"/>
    <col min="11268" max="11268" width="23.44140625" style="6" customWidth="1"/>
    <col min="11269" max="11521" width="11.44140625" style="6"/>
    <col min="11522" max="11522" width="38.6640625" style="6" customWidth="1"/>
    <col min="11523" max="11523" width="29.44140625" style="6" customWidth="1"/>
    <col min="11524" max="11524" width="23.44140625" style="6" customWidth="1"/>
    <col min="11525" max="11777" width="11.44140625" style="6"/>
    <col min="11778" max="11778" width="38.6640625" style="6" customWidth="1"/>
    <col min="11779" max="11779" width="29.44140625" style="6" customWidth="1"/>
    <col min="11780" max="11780" width="23.44140625" style="6" customWidth="1"/>
    <col min="11781" max="12033" width="11.44140625" style="6"/>
    <col min="12034" max="12034" width="38.6640625" style="6" customWidth="1"/>
    <col min="12035" max="12035" width="29.44140625" style="6" customWidth="1"/>
    <col min="12036" max="12036" width="23.44140625" style="6" customWidth="1"/>
    <col min="12037" max="12289" width="11.44140625" style="6"/>
    <col min="12290" max="12290" width="38.6640625" style="6" customWidth="1"/>
    <col min="12291" max="12291" width="29.44140625" style="6" customWidth="1"/>
    <col min="12292" max="12292" width="23.44140625" style="6" customWidth="1"/>
    <col min="12293" max="12545" width="11.44140625" style="6"/>
    <col min="12546" max="12546" width="38.6640625" style="6" customWidth="1"/>
    <col min="12547" max="12547" width="29.44140625" style="6" customWidth="1"/>
    <col min="12548" max="12548" width="23.44140625" style="6" customWidth="1"/>
    <col min="12549" max="12801" width="11.44140625" style="6"/>
    <col min="12802" max="12802" width="38.6640625" style="6" customWidth="1"/>
    <col min="12803" max="12803" width="29.44140625" style="6" customWidth="1"/>
    <col min="12804" max="12804" width="23.44140625" style="6" customWidth="1"/>
    <col min="12805" max="13057" width="11.44140625" style="6"/>
    <col min="13058" max="13058" width="38.6640625" style="6" customWidth="1"/>
    <col min="13059" max="13059" width="29.44140625" style="6" customWidth="1"/>
    <col min="13060" max="13060" width="23.44140625" style="6" customWidth="1"/>
    <col min="13061" max="13313" width="11.44140625" style="6"/>
    <col min="13314" max="13314" width="38.6640625" style="6" customWidth="1"/>
    <col min="13315" max="13315" width="29.44140625" style="6" customWidth="1"/>
    <col min="13316" max="13316" width="23.44140625" style="6" customWidth="1"/>
    <col min="13317" max="13569" width="11.44140625" style="6"/>
    <col min="13570" max="13570" width="38.6640625" style="6" customWidth="1"/>
    <col min="13571" max="13571" width="29.44140625" style="6" customWidth="1"/>
    <col min="13572" max="13572" width="23.44140625" style="6" customWidth="1"/>
    <col min="13573" max="13825" width="11.44140625" style="6"/>
    <col min="13826" max="13826" width="38.6640625" style="6" customWidth="1"/>
    <col min="13827" max="13827" width="29.44140625" style="6" customWidth="1"/>
    <col min="13828" max="13828" width="23.44140625" style="6" customWidth="1"/>
    <col min="13829" max="14081" width="11.44140625" style="6"/>
    <col min="14082" max="14082" width="38.6640625" style="6" customWidth="1"/>
    <col min="14083" max="14083" width="29.44140625" style="6" customWidth="1"/>
    <col min="14084" max="14084" width="23.44140625" style="6" customWidth="1"/>
    <col min="14085" max="14337" width="11.44140625" style="6"/>
    <col min="14338" max="14338" width="38.6640625" style="6" customWidth="1"/>
    <col min="14339" max="14339" width="29.44140625" style="6" customWidth="1"/>
    <col min="14340" max="14340" width="23.44140625" style="6" customWidth="1"/>
    <col min="14341" max="14593" width="11.44140625" style="6"/>
    <col min="14594" max="14594" width="38.6640625" style="6" customWidth="1"/>
    <col min="14595" max="14595" width="29.44140625" style="6" customWidth="1"/>
    <col min="14596" max="14596" width="23.44140625" style="6" customWidth="1"/>
    <col min="14597" max="14849" width="11.44140625" style="6"/>
    <col min="14850" max="14850" width="38.6640625" style="6" customWidth="1"/>
    <col min="14851" max="14851" width="29.44140625" style="6" customWidth="1"/>
    <col min="14852" max="14852" width="23.44140625" style="6" customWidth="1"/>
    <col min="14853" max="15105" width="11.44140625" style="6"/>
    <col min="15106" max="15106" width="38.6640625" style="6" customWidth="1"/>
    <col min="15107" max="15107" width="29.44140625" style="6" customWidth="1"/>
    <col min="15108" max="15108" width="23.44140625" style="6" customWidth="1"/>
    <col min="15109" max="15361" width="11.44140625" style="6"/>
    <col min="15362" max="15362" width="38.6640625" style="6" customWidth="1"/>
    <col min="15363" max="15363" width="29.44140625" style="6" customWidth="1"/>
    <col min="15364" max="15364" width="23.44140625" style="6" customWidth="1"/>
    <col min="15365" max="15617" width="11.44140625" style="6"/>
    <col min="15618" max="15618" width="38.6640625" style="6" customWidth="1"/>
    <col min="15619" max="15619" width="29.44140625" style="6" customWidth="1"/>
    <col min="15620" max="15620" width="23.44140625" style="6" customWidth="1"/>
    <col min="15621" max="15873" width="11.44140625" style="6"/>
    <col min="15874" max="15874" width="38.6640625" style="6" customWidth="1"/>
    <col min="15875" max="15875" width="29.44140625" style="6" customWidth="1"/>
    <col min="15876" max="15876" width="23.44140625" style="6" customWidth="1"/>
    <col min="15877" max="16129" width="11.44140625" style="6"/>
    <col min="16130" max="16130" width="38.6640625" style="6" customWidth="1"/>
    <col min="16131" max="16131" width="29.44140625" style="6" customWidth="1"/>
    <col min="16132" max="16132" width="23.44140625" style="6" customWidth="1"/>
    <col min="16133" max="16384" width="11.44140625" style="6"/>
  </cols>
  <sheetData>
    <row r="1" spans="1:5" ht="17.399999999999999" thickBot="1" x14ac:dyDescent="0.45"/>
    <row r="2" spans="1:5" ht="22.2" thickBot="1" x14ac:dyDescent="0.55000000000000004">
      <c r="B2" s="57" t="s">
        <v>7</v>
      </c>
      <c r="C2" s="58"/>
    </row>
    <row r="4" spans="1:5" x14ac:dyDescent="0.4">
      <c r="B4" s="59" t="s">
        <v>8</v>
      </c>
      <c r="C4" s="59"/>
      <c r="D4" s="7"/>
    </row>
    <row r="5" spans="1:5" x14ac:dyDescent="0.4">
      <c r="B5" s="8"/>
      <c r="C5" s="7"/>
      <c r="D5" s="7"/>
    </row>
    <row r="6" spans="1:5" x14ac:dyDescent="0.4">
      <c r="B6" s="27" t="s">
        <v>9</v>
      </c>
      <c r="C6" s="7"/>
      <c r="D6" s="7"/>
    </row>
    <row r="7" spans="1:5" ht="23.25" customHeight="1" x14ac:dyDescent="0.4">
      <c r="B7" s="27" t="s">
        <v>10</v>
      </c>
      <c r="C7" s="7"/>
      <c r="D7" s="7"/>
    </row>
    <row r="8" spans="1:5" x14ac:dyDescent="0.4">
      <c r="B8" s="27" t="s">
        <v>11</v>
      </c>
      <c r="C8" s="7"/>
      <c r="D8" s="7"/>
    </row>
    <row r="9" spans="1:5" x14ac:dyDescent="0.4">
      <c r="B9" s="9"/>
      <c r="C9" s="7"/>
      <c r="D9" s="7"/>
    </row>
    <row r="10" spans="1:5" ht="15" customHeight="1" thickBot="1" x14ac:dyDescent="0.45">
      <c r="B10" s="60" t="s">
        <v>38</v>
      </c>
      <c r="C10" s="61"/>
      <c r="D10" s="7"/>
    </row>
    <row r="11" spans="1:5" x14ac:dyDescent="0.4">
      <c r="A11" s="28" t="s">
        <v>29</v>
      </c>
      <c r="B11" s="10" t="s">
        <v>30</v>
      </c>
      <c r="C11" s="10" t="s">
        <v>12</v>
      </c>
      <c r="D11" s="11"/>
      <c r="E11" s="6" t="s">
        <v>31</v>
      </c>
    </row>
    <row r="12" spans="1:5" x14ac:dyDescent="0.4">
      <c r="A12" s="29">
        <v>1</v>
      </c>
      <c r="B12" s="12" t="s">
        <v>13</v>
      </c>
      <c r="C12" s="13"/>
      <c r="D12" s="11"/>
    </row>
    <row r="13" spans="1:5" x14ac:dyDescent="0.4">
      <c r="A13" s="29">
        <v>2</v>
      </c>
      <c r="B13" s="14"/>
      <c r="C13" s="13"/>
      <c r="D13" s="11"/>
    </row>
    <row r="14" spans="1:5" x14ac:dyDescent="0.4">
      <c r="A14" s="29">
        <v>3</v>
      </c>
      <c r="B14" s="14"/>
      <c r="C14" s="13"/>
      <c r="D14" s="11"/>
    </row>
    <row r="15" spans="1:5" x14ac:dyDescent="0.4">
      <c r="A15" s="29">
        <v>4</v>
      </c>
      <c r="B15" s="14"/>
      <c r="C15" s="13"/>
      <c r="D15" s="11"/>
    </row>
    <row r="16" spans="1:5" x14ac:dyDescent="0.4">
      <c r="A16" s="29">
        <v>5</v>
      </c>
      <c r="B16" s="14"/>
      <c r="C16" s="13"/>
      <c r="D16" s="11"/>
    </row>
    <row r="17" spans="1:5" x14ac:dyDescent="0.4">
      <c r="A17" s="29"/>
      <c r="B17" s="14"/>
      <c r="C17" s="13"/>
      <c r="D17" s="7"/>
    </row>
    <row r="18" spans="1:5" ht="17.25" customHeight="1" x14ac:dyDescent="0.4">
      <c r="B18" s="2"/>
      <c r="C18" s="2"/>
    </row>
    <row r="19" spans="1:5" x14ac:dyDescent="0.4">
      <c r="B19" s="59" t="s">
        <v>14</v>
      </c>
      <c r="C19" s="59"/>
      <c r="D19" s="7"/>
    </row>
    <row r="20" spans="1:5" x14ac:dyDescent="0.4">
      <c r="B20" s="8"/>
      <c r="C20" s="7"/>
      <c r="D20" s="7"/>
    </row>
    <row r="21" spans="1:5" x14ac:dyDescent="0.4">
      <c r="B21" s="27" t="s">
        <v>15</v>
      </c>
      <c r="C21" s="7"/>
      <c r="D21" s="7"/>
    </row>
    <row r="22" spans="1:5" x14ac:dyDescent="0.4">
      <c r="B22" s="27" t="s">
        <v>16</v>
      </c>
      <c r="C22" s="7"/>
      <c r="D22" s="7"/>
    </row>
    <row r="23" spans="1:5" x14ac:dyDescent="0.4">
      <c r="B23" s="9"/>
      <c r="C23" s="7"/>
      <c r="D23" s="7"/>
    </row>
    <row r="24" spans="1:5" ht="17.399999999999999" thickBot="1" x14ac:dyDescent="0.45">
      <c r="B24" s="60" t="s">
        <v>38</v>
      </c>
      <c r="C24" s="61"/>
      <c r="D24" s="7"/>
    </row>
    <row r="25" spans="1:5" ht="33.6" x14ac:dyDescent="0.4">
      <c r="A25" s="28" t="s">
        <v>29</v>
      </c>
      <c r="B25" s="10" t="s">
        <v>30</v>
      </c>
      <c r="C25" s="10" t="s">
        <v>17</v>
      </c>
      <c r="D25" s="11"/>
      <c r="E25" s="6" t="s">
        <v>31</v>
      </c>
    </row>
    <row r="26" spans="1:5" x14ac:dyDescent="0.4">
      <c r="A26" s="29">
        <v>1</v>
      </c>
      <c r="B26" s="12" t="s">
        <v>13</v>
      </c>
      <c r="C26" s="15"/>
      <c r="D26" s="11"/>
    </row>
    <row r="27" spans="1:5" x14ac:dyDescent="0.4">
      <c r="A27" s="29">
        <v>2</v>
      </c>
      <c r="B27" s="14"/>
      <c r="C27" s="15"/>
      <c r="D27" s="11"/>
    </row>
    <row r="28" spans="1:5" x14ac:dyDescent="0.4">
      <c r="A28" s="29">
        <v>3</v>
      </c>
      <c r="B28" s="14"/>
      <c r="C28" s="15"/>
      <c r="D28" s="11"/>
    </row>
    <row r="29" spans="1:5" x14ac:dyDescent="0.4">
      <c r="A29" s="29">
        <v>4</v>
      </c>
      <c r="B29" s="14"/>
      <c r="C29" s="15"/>
      <c r="D29" s="11"/>
    </row>
    <row r="30" spans="1:5" x14ac:dyDescent="0.4">
      <c r="A30" s="29">
        <v>5</v>
      </c>
      <c r="B30" s="14"/>
      <c r="C30" s="15"/>
      <c r="D30" s="11"/>
    </row>
    <row r="31" spans="1:5" x14ac:dyDescent="0.4">
      <c r="A31" s="29"/>
      <c r="B31" s="14"/>
      <c r="C31" s="15"/>
      <c r="D31" s="11"/>
    </row>
    <row r="32" spans="1:5" ht="18.75" customHeight="1" x14ac:dyDescent="0.4">
      <c r="B32" s="16" t="s">
        <v>18</v>
      </c>
      <c r="C32" s="17">
        <f>SUM(C26:C31)</f>
        <v>0</v>
      </c>
      <c r="D32" s="11"/>
    </row>
    <row r="34" spans="2:4" x14ac:dyDescent="0.4">
      <c r="B34" s="55" t="s">
        <v>19</v>
      </c>
      <c r="C34" s="55"/>
      <c r="D34" s="55"/>
    </row>
    <row r="36" spans="2:4" ht="50.4" x14ac:dyDescent="0.4">
      <c r="B36" s="30" t="s">
        <v>34</v>
      </c>
      <c r="C36" s="4" t="s">
        <v>25</v>
      </c>
      <c r="D36" s="4" t="s">
        <v>26</v>
      </c>
    </row>
    <row r="37" spans="2:4" x14ac:dyDescent="0.4">
      <c r="B37" s="32" t="s">
        <v>38</v>
      </c>
      <c r="C37" s="18">
        <f>SUMPRODUCT(C12:C17,C26:C31)</f>
        <v>0</v>
      </c>
      <c r="D37" s="19">
        <f>C37*52</f>
        <v>0</v>
      </c>
    </row>
    <row r="39" spans="2:4" x14ac:dyDescent="0.4">
      <c r="B39" s="55" t="s">
        <v>20</v>
      </c>
      <c r="C39" s="55"/>
      <c r="D39" s="55"/>
    </row>
    <row r="41" spans="2:4" ht="50.4" x14ac:dyDescent="0.4">
      <c r="B41" s="31" t="s">
        <v>34</v>
      </c>
      <c r="C41" s="4" t="s">
        <v>23</v>
      </c>
      <c r="D41" s="4" t="s">
        <v>24</v>
      </c>
    </row>
    <row r="42" spans="2:4" x14ac:dyDescent="0.4">
      <c r="B42" s="32" t="s">
        <v>38</v>
      </c>
      <c r="C42" s="13"/>
      <c r="D42" s="26">
        <f>C42*12</f>
        <v>0</v>
      </c>
    </row>
    <row r="43" spans="2:4" ht="19.5" customHeight="1" x14ac:dyDescent="0.4"/>
    <row r="45" spans="2:4" x14ac:dyDescent="0.4">
      <c r="B45" s="56" t="s">
        <v>27</v>
      </c>
      <c r="C45" s="56"/>
      <c r="D45" s="56"/>
    </row>
    <row r="47" spans="2:4" ht="67.2" x14ac:dyDescent="0.4">
      <c r="B47" s="33" t="s">
        <v>3</v>
      </c>
      <c r="C47" s="4" t="s">
        <v>21</v>
      </c>
      <c r="D47" s="4" t="s">
        <v>22</v>
      </c>
    </row>
    <row r="48" spans="2:4" x14ac:dyDescent="0.4">
      <c r="B48" s="32" t="s">
        <v>38</v>
      </c>
      <c r="C48" s="13"/>
      <c r="D48" s="20">
        <f>C48*6</f>
        <v>0</v>
      </c>
    </row>
    <row r="50" spans="2:2" x14ac:dyDescent="0.4">
      <c r="B50" s="21" t="s">
        <v>39</v>
      </c>
    </row>
  </sheetData>
  <mergeCells count="8">
    <mergeCell ref="B39:D39"/>
    <mergeCell ref="B45:D45"/>
    <mergeCell ref="B2:C2"/>
    <mergeCell ref="B4:C4"/>
    <mergeCell ref="B10:C10"/>
    <mergeCell ref="B19:C19"/>
    <mergeCell ref="B24:C24"/>
    <mergeCell ref="B34:D3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Instruction</vt:lpstr>
      <vt:lpstr>Prix forfaitaire annuel-Lot 1</vt:lpstr>
      <vt:lpstr>Décomposition du prix-Lot 1</vt:lpstr>
    </vt:vector>
  </TitlesOfParts>
  <Company>DSIC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CHEVALIER Andrea</dc:creator>
  <cp:lastModifiedBy>DURAND Mylene</cp:lastModifiedBy>
  <dcterms:created xsi:type="dcterms:W3CDTF">2024-06-24T12:21:05Z</dcterms:created>
  <dcterms:modified xsi:type="dcterms:W3CDTF">2026-03-26T10:49:51Z</dcterms:modified>
</cp:coreProperties>
</file>